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3065" windowHeight="71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T4" i="1"/>
  <c r="T5"/>
  <c r="T6"/>
  <c r="T7"/>
  <c r="T8"/>
  <c r="T9"/>
  <c r="T10"/>
  <c r="T11"/>
  <c r="T12"/>
  <c r="T13"/>
  <c r="T14"/>
  <c r="T15"/>
  <c r="T16"/>
  <c r="T17"/>
  <c r="T18"/>
  <c r="T19"/>
  <c r="T3"/>
  <c r="O3"/>
  <c r="O4"/>
  <c r="O5"/>
  <c r="O6"/>
  <c r="O7"/>
  <c r="O8"/>
  <c r="O9"/>
  <c r="O10"/>
  <c r="O11"/>
  <c r="O12"/>
  <c r="O13"/>
  <c r="O14"/>
  <c r="O15"/>
  <c r="O16"/>
  <c r="O17"/>
  <c r="O18"/>
  <c r="O19"/>
  <c r="T2"/>
  <c r="O2"/>
</calcChain>
</file>

<file path=xl/sharedStrings.xml><?xml version="1.0" encoding="utf-8"?>
<sst xmlns="http://schemas.openxmlformats.org/spreadsheetml/2006/main" count="201" uniqueCount="51">
  <si>
    <t>Model##Other##</t>
  </si>
  <si>
    <t>Series##Other##</t>
  </si>
  <si>
    <t>Description##Other##</t>
  </si>
  <si>
    <t>Shipping Weight##Other##</t>
  </si>
  <si>
    <t>Product Page URL##Other##</t>
  </si>
  <si>
    <t>Product Documentation Link##Other##</t>
  </si>
  <si>
    <t>Catalog Number##Other##</t>
  </si>
  <si>
    <t>Ballast Type##Other##</t>
  </si>
  <si>
    <t>Width##Length##Inches</t>
  </si>
  <si>
    <t>Lamp##Other##</t>
  </si>
  <si>
    <t>Lamp Quantity##Other##</t>
  </si>
  <si>
    <t>Voltage##Other##</t>
  </si>
  <si>
    <t>Supply Voltage##Electrical_Potential##Volts</t>
  </si>
  <si>
    <t>Total Input Wattage##Electrical_Wattage##Watts</t>
  </si>
  <si>
    <t>Efficiency##Other##</t>
  </si>
  <si>
    <t>Wattage Comments##Other##</t>
  </si>
  <si>
    <t>Apparent Load##Electrical_Apparent_Power##Volt_Amperes</t>
  </si>
  <si>
    <t>Photometric Web File##Other##</t>
  </si>
  <si>
    <t>Wattage##electrical_Wattage##Watts</t>
  </si>
  <si>
    <t>Efficacy##ELECTRICAL_EFFICACY##LUMENS_PER_WATT</t>
  </si>
  <si>
    <t>MP</t>
  </si>
  <si>
    <t>generic.ies</t>
  </si>
  <si>
    <t>HPS</t>
  </si>
  <si>
    <t>MH</t>
  </si>
  <si>
    <t xml:space="preserve"> Ballast</t>
  </si>
  <si>
    <t xml:space="preserve"> </t>
  </si>
  <si>
    <t>LXF</t>
  </si>
  <si>
    <t>LEXINGTON</t>
  </si>
  <si>
    <t>DECORATIVE LUMINAIRE</t>
  </si>
  <si>
    <t>http://www.cooperindustries.com/content/public/en/lighting/products/post_top_lighting/_182908.brands.lighting!streetworks!decorative.html</t>
  </si>
  <si>
    <t>15"-1Lamp-70W-MP-120V</t>
  </si>
  <si>
    <t>15"</t>
  </si>
  <si>
    <t>15"-1Lamp-70W-MP-277V</t>
  </si>
  <si>
    <t>15"-1Lamp-100W-MP-120V</t>
  </si>
  <si>
    <t>15"-1Lamp-100W-MP-277V</t>
  </si>
  <si>
    <t>15"-1Lamp-150W-MP-120V</t>
  </si>
  <si>
    <t>15"-1Lamp-150W-MP-277V</t>
  </si>
  <si>
    <t>15"-1Lamp-175W-MP-120V</t>
  </si>
  <si>
    <t>15"-1Lamp-175W-MP-277V</t>
  </si>
  <si>
    <t>15"-1Lamp-50W-HPS-120V</t>
  </si>
  <si>
    <t>15"-1Lamp-50W-HPS-277V</t>
  </si>
  <si>
    <t>15"-1Lamp-70W-HPS-120V</t>
  </si>
  <si>
    <t>15"-1Lamp-70W-HPS-277V</t>
  </si>
  <si>
    <t>15"-1Lamp-100W-HPS-120V</t>
  </si>
  <si>
    <t>15"-1Lamp-100W-HPS-277V</t>
  </si>
  <si>
    <t>15"-1Lamp-150W-HPS-120V</t>
  </si>
  <si>
    <t>15"-1Lamp-150W-HPS-277V</t>
  </si>
  <si>
    <t>15"-1Lamp-175W-MH-120V</t>
  </si>
  <si>
    <t>15"-1Lamp-175W-MH-277V</t>
  </si>
  <si>
    <t>http://webconfigurator.cooperlighting.com/WebTools/Config?CID=CLSpecSheetFromParts&amp;aBrandName=Streetworks&amp;aGroupName=Decorative&amp;aProductID=_LXF_Lexington_ID7&amp;aSpecSheetID=LXF_Lexington_ADW082638&amp;aSpecStyle=StandardGenerator</t>
  </si>
  <si>
    <t>LXD10SXX22.ies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</si>
</sst>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10" fontId="0" fillId="0" borderId="0" xfId="0" applyNumberFormat="1" applyFill="1" applyAlignment="1"/>
    <xf numFmtId="0" fontId="0" fillId="0" borderId="0" xfId="0" applyFill="1"/>
    <xf numFmtId="0" fontId="0" fillId="0" borderId="0" xfId="0" applyFill="1" applyAlignment="1" applyProtection="1">
      <protection locked="0"/>
    </xf>
    <xf numFmtId="0" fontId="1" fillId="0" borderId="0" xfId="1"/>
    <xf numFmtId="0" fontId="2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operindustries.com/content/public/en/lighting/products/post_top_lighting/_182908.brands.lighting!streetworks!decorative.html" TargetMode="External"/><Relationship Id="rId13" Type="http://schemas.openxmlformats.org/officeDocument/2006/relationships/hyperlink" Target="http://www.cooperindustries.com/content/public/en/lighting/products/post_top_lighting/_182908.brands.lighting!streetworks!decorative.html" TargetMode="External"/><Relationship Id="rId18" Type="http://schemas.openxmlformats.org/officeDocument/2006/relationships/hyperlink" Target="http://www.cooperindustries.com/content/public/en/lighting/products/post_top_lighting/_182908.brands.lighting!streetworks!decorative.html" TargetMode="External"/><Relationship Id="rId3" Type="http://schemas.openxmlformats.org/officeDocument/2006/relationships/hyperlink" Target="http://www.cooperindustries.com/content/public/en/lighting/products/post_top_lighting/_182908.brands.lighting!streetworks!decorative.html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cooperindustries.com/content/public/en/lighting/products/post_top_lighting/_182908.brands.lighting!streetworks!decorative.html" TargetMode="External"/><Relationship Id="rId12" Type="http://schemas.openxmlformats.org/officeDocument/2006/relationships/hyperlink" Target="http://www.cooperindustries.com/content/public/en/lighting/products/post_top_lighting/_182908.brands.lighting!streetworks!decorative.html" TargetMode="External"/><Relationship Id="rId17" Type="http://schemas.openxmlformats.org/officeDocument/2006/relationships/hyperlink" Target="http://www.cooperindustries.com/content/public/en/lighting/products/post_top_lighting/_182908.brands.lighting!streetworks!decorative.html" TargetMode="External"/><Relationship Id="rId2" Type="http://schemas.openxmlformats.org/officeDocument/2006/relationships/hyperlink" Target="http://www.cooperindustries.com/content/public/en/lighting/products/post_top_lighting/_182908.brands.lighting!streetworks!decorative.html" TargetMode="External"/><Relationship Id="rId16" Type="http://schemas.openxmlformats.org/officeDocument/2006/relationships/hyperlink" Target="http://www.cooperindustries.com/content/public/en/lighting/products/post_top_lighting/_182908.brands.lighting!streetworks!decorative.html" TargetMode="External"/><Relationship Id="rId20" Type="http://schemas.openxmlformats.org/officeDocument/2006/relationships/hyperlink" Target="http://webconfigurator.cooperlighting.com/WebTools/Config?CID=CLSpecSheetFromParts&amp;aBrandName=Streetworks&amp;aGroupName=Decorative&amp;aProductID=_LXF_Lexington_ID7&amp;aSpecSheetID=LXF_Lexington_ADW082638&amp;aSpecStyle=StandardGenerator" TargetMode="External"/><Relationship Id="rId1" Type="http://schemas.openxmlformats.org/officeDocument/2006/relationships/hyperlink" Target="http://www.cooperindustries.com/content/public/en/lighting/products/post_top_lighting/_182908.brands.lighting!streetworks!decorative.html" TargetMode="External"/><Relationship Id="rId6" Type="http://schemas.openxmlformats.org/officeDocument/2006/relationships/hyperlink" Target="http://www.cooperindustries.com/content/public/en/lighting/products/post_top_lighting/_182908.brands.lighting!streetworks!decorative.html" TargetMode="External"/><Relationship Id="rId11" Type="http://schemas.openxmlformats.org/officeDocument/2006/relationships/hyperlink" Target="http://www.cooperindustries.com/content/public/en/lighting/products/post_top_lighting/_182908.brands.lighting!streetworks!decorative.html" TargetMode="External"/><Relationship Id="rId5" Type="http://schemas.openxmlformats.org/officeDocument/2006/relationships/hyperlink" Target="http://www.cooperindustries.com/content/public/en/lighting/products/post_top_lighting/_182908.brands.lighting!streetworks!decorative.html" TargetMode="External"/><Relationship Id="rId15" Type="http://schemas.openxmlformats.org/officeDocument/2006/relationships/hyperlink" Target="http://www.cooperindustries.com/content/public/en/lighting/products/post_top_lighting/_182908.brands.lighting!streetworks!decorative.html" TargetMode="External"/><Relationship Id="rId10" Type="http://schemas.openxmlformats.org/officeDocument/2006/relationships/hyperlink" Target="http://www.cooperindustries.com/content/public/en/lighting/products/post_top_lighting/_182908.brands.lighting!streetworks!decorative.html" TargetMode="External"/><Relationship Id="rId19" Type="http://schemas.openxmlformats.org/officeDocument/2006/relationships/hyperlink" Target="http://webconfigurator.cooperlighting.com/WebTools/Config?CID=CLSpecSheetFromParts&amp;aBrandName=Streetworks&amp;aGroupName=Decorative&amp;aProductID=_LXF_Lexington_ID7&amp;aSpecSheetID=LXF_Lexington_ADW082638&amp;aSpecStyle=StandardGenerator" TargetMode="External"/><Relationship Id="rId4" Type="http://schemas.openxmlformats.org/officeDocument/2006/relationships/hyperlink" Target="http://www.cooperindustries.com/content/public/en/lighting/products/post_top_lighting/_182908.brands.lighting!streetworks!decorative.html" TargetMode="External"/><Relationship Id="rId9" Type="http://schemas.openxmlformats.org/officeDocument/2006/relationships/hyperlink" Target="http://www.cooperindustries.com/content/public/en/lighting/products/post_top_lighting/_182908.brands.lighting!streetworks!decorative.html" TargetMode="External"/><Relationship Id="rId14" Type="http://schemas.openxmlformats.org/officeDocument/2006/relationships/hyperlink" Target="http://www.cooperindustries.com/content/public/en/lighting/products/post_top_lighting/_182908.brands.lighting!streetworks!decorativ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topLeftCell="A4" workbookViewId="0">
      <pane xSplit="1" topLeftCell="M1" activePane="topRight" state="frozen"/>
      <selection pane="topRight" activeCell="S19" sqref="S19"/>
    </sheetView>
  </sheetViews>
  <sheetFormatPr defaultRowHeight="15"/>
  <cols>
    <col min="1" max="1" width="29.7109375" customWidth="1"/>
    <col min="2" max="2" width="19" bestFit="1" customWidth="1"/>
    <col min="3" max="3" width="12.85546875" bestFit="1" customWidth="1"/>
    <col min="4" max="4" width="33" customWidth="1"/>
    <col min="11" max="11" width="7" customWidth="1"/>
    <col min="12" max="12" width="6.42578125" customWidth="1"/>
    <col min="18" max="18" width="9.140625" style="7"/>
    <col min="19" max="19" width="16" bestFit="1" customWidth="1"/>
  </cols>
  <sheetData>
    <row r="1" spans="1:21" ht="120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2" t="s">
        <v>13</v>
      </c>
      <c r="P1" s="2" t="s">
        <v>14</v>
      </c>
      <c r="Q1" s="1" t="s">
        <v>15</v>
      </c>
      <c r="R1" s="2" t="s">
        <v>16</v>
      </c>
      <c r="S1" s="1" t="s">
        <v>17</v>
      </c>
      <c r="T1" s="2" t="s">
        <v>18</v>
      </c>
      <c r="U1" s="2" t="s">
        <v>19</v>
      </c>
    </row>
    <row r="2" spans="1:21" s="7" customFormat="1">
      <c r="A2" s="5" t="s">
        <v>30</v>
      </c>
      <c r="B2" s="5" t="s">
        <v>27</v>
      </c>
      <c r="C2" s="8" t="s">
        <v>26</v>
      </c>
      <c r="D2" s="5" t="s">
        <v>28</v>
      </c>
      <c r="E2" s="4">
        <v>0</v>
      </c>
      <c r="F2" s="9" t="s">
        <v>29</v>
      </c>
      <c r="G2" s="10" t="s">
        <v>49</v>
      </c>
      <c r="H2" s="4"/>
      <c r="I2" s="5" t="s">
        <v>24</v>
      </c>
      <c r="J2" s="5" t="s">
        <v>31</v>
      </c>
      <c r="K2" s="5" t="s">
        <v>20</v>
      </c>
      <c r="L2" s="5">
        <v>1</v>
      </c>
      <c r="M2" s="5">
        <v>120</v>
      </c>
      <c r="N2" s="5">
        <v>120</v>
      </c>
      <c r="O2" s="5">
        <f>(R2)</f>
        <v>0</v>
      </c>
      <c r="P2" s="6">
        <v>0</v>
      </c>
      <c r="Q2" s="5">
        <v>70</v>
      </c>
      <c r="R2" s="5">
        <v>0</v>
      </c>
      <c r="S2" s="5" t="s">
        <v>21</v>
      </c>
      <c r="T2" s="5">
        <f>(R2)</f>
        <v>0</v>
      </c>
      <c r="U2" s="5">
        <v>0</v>
      </c>
    </row>
    <row r="3" spans="1:21" s="7" customFormat="1">
      <c r="A3" s="5" t="s">
        <v>32</v>
      </c>
      <c r="B3" s="5" t="s">
        <v>27</v>
      </c>
      <c r="C3" s="8" t="s">
        <v>26</v>
      </c>
      <c r="D3" s="5" t="s">
        <v>28</v>
      </c>
      <c r="E3" s="4">
        <v>0</v>
      </c>
      <c r="F3" s="9" t="s">
        <v>29</v>
      </c>
      <c r="G3" s="10" t="s">
        <v>49</v>
      </c>
      <c r="H3" s="4"/>
      <c r="I3" s="5" t="s">
        <v>24</v>
      </c>
      <c r="J3" s="5" t="s">
        <v>31</v>
      </c>
      <c r="K3" s="5" t="s">
        <v>20</v>
      </c>
      <c r="L3" s="5">
        <v>1</v>
      </c>
      <c r="M3" s="5">
        <v>277</v>
      </c>
      <c r="N3" s="5">
        <v>277</v>
      </c>
      <c r="O3" s="5">
        <f t="shared" ref="O3:O19" si="0">(R3)</f>
        <v>0</v>
      </c>
      <c r="P3" s="6">
        <v>0</v>
      </c>
      <c r="Q3" s="5">
        <v>70</v>
      </c>
      <c r="R3" s="5">
        <v>0</v>
      </c>
      <c r="S3" s="5" t="s">
        <v>21</v>
      </c>
      <c r="T3" s="5">
        <f t="shared" ref="T3:T4" si="1">(R3)</f>
        <v>0</v>
      </c>
      <c r="U3" s="5">
        <v>0</v>
      </c>
    </row>
    <row r="4" spans="1:21" s="7" customFormat="1">
      <c r="A4" s="5" t="s">
        <v>33</v>
      </c>
      <c r="B4" s="5" t="s">
        <v>27</v>
      </c>
      <c r="C4" s="8" t="s">
        <v>26</v>
      </c>
      <c r="D4" s="5" t="s">
        <v>28</v>
      </c>
      <c r="E4" s="4">
        <v>0</v>
      </c>
      <c r="F4" s="9" t="s">
        <v>29</v>
      </c>
      <c r="G4" s="10" t="s">
        <v>49</v>
      </c>
      <c r="H4" s="4"/>
      <c r="I4" s="5" t="s">
        <v>24</v>
      </c>
      <c r="J4" s="5" t="s">
        <v>31</v>
      </c>
      <c r="K4" s="5" t="s">
        <v>20</v>
      </c>
      <c r="L4" s="5">
        <v>1</v>
      </c>
      <c r="M4" s="5">
        <v>120</v>
      </c>
      <c r="N4" s="5">
        <v>120</v>
      </c>
      <c r="O4" s="5">
        <f t="shared" si="0"/>
        <v>0</v>
      </c>
      <c r="P4" s="6">
        <v>0</v>
      </c>
      <c r="Q4" s="5">
        <v>100</v>
      </c>
      <c r="R4" s="5">
        <v>0</v>
      </c>
      <c r="S4" s="5" t="s">
        <v>21</v>
      </c>
      <c r="T4" s="5">
        <f t="shared" si="1"/>
        <v>0</v>
      </c>
      <c r="U4" s="5">
        <v>0</v>
      </c>
    </row>
    <row r="5" spans="1:21" s="7" customFormat="1">
      <c r="A5" s="5" t="s">
        <v>34</v>
      </c>
      <c r="B5" s="5" t="s">
        <v>27</v>
      </c>
      <c r="C5" s="8" t="s">
        <v>26</v>
      </c>
      <c r="D5" s="5" t="s">
        <v>28</v>
      </c>
      <c r="E5" s="4">
        <v>0</v>
      </c>
      <c r="F5" s="9" t="s">
        <v>29</v>
      </c>
      <c r="G5" s="10" t="s">
        <v>49</v>
      </c>
      <c r="H5" s="4"/>
      <c r="I5" s="5" t="s">
        <v>24</v>
      </c>
      <c r="J5" s="5" t="s">
        <v>31</v>
      </c>
      <c r="K5" s="5" t="s">
        <v>20</v>
      </c>
      <c r="L5" s="5">
        <v>1</v>
      </c>
      <c r="M5" s="5">
        <v>277</v>
      </c>
      <c r="N5" s="5">
        <v>277</v>
      </c>
      <c r="O5" s="5">
        <f t="shared" si="0"/>
        <v>0</v>
      </c>
      <c r="P5" s="6">
        <v>0</v>
      </c>
      <c r="Q5" s="5">
        <v>100</v>
      </c>
      <c r="R5" s="5">
        <v>0</v>
      </c>
      <c r="S5" s="5" t="s">
        <v>21</v>
      </c>
      <c r="T5" s="5">
        <f t="shared" ref="T5:T19" si="2">(R5)</f>
        <v>0</v>
      </c>
      <c r="U5" s="5">
        <v>0</v>
      </c>
    </row>
    <row r="6" spans="1:21" s="7" customFormat="1">
      <c r="A6" s="5" t="s">
        <v>35</v>
      </c>
      <c r="B6" s="5" t="s">
        <v>27</v>
      </c>
      <c r="C6" s="8" t="s">
        <v>26</v>
      </c>
      <c r="D6" s="5" t="s">
        <v>28</v>
      </c>
      <c r="E6" s="4">
        <v>0</v>
      </c>
      <c r="F6" s="9" t="s">
        <v>29</v>
      </c>
      <c r="G6" s="10" t="s">
        <v>49</v>
      </c>
      <c r="H6" s="4"/>
      <c r="I6" s="5" t="s">
        <v>24</v>
      </c>
      <c r="J6" s="5" t="s">
        <v>31</v>
      </c>
      <c r="K6" s="5" t="s">
        <v>20</v>
      </c>
      <c r="L6" s="5">
        <v>1</v>
      </c>
      <c r="M6" s="5">
        <v>120</v>
      </c>
      <c r="N6" s="5">
        <v>120</v>
      </c>
      <c r="O6" s="5">
        <f t="shared" si="0"/>
        <v>0</v>
      </c>
      <c r="P6" s="6">
        <v>0</v>
      </c>
      <c r="Q6" s="5">
        <v>150</v>
      </c>
      <c r="R6" s="5">
        <v>0</v>
      </c>
      <c r="S6" s="5" t="s">
        <v>21</v>
      </c>
      <c r="T6" s="5">
        <f t="shared" si="2"/>
        <v>0</v>
      </c>
      <c r="U6" s="5">
        <v>0</v>
      </c>
    </row>
    <row r="7" spans="1:21" s="7" customFormat="1">
      <c r="A7" s="5" t="s">
        <v>36</v>
      </c>
      <c r="B7" s="5" t="s">
        <v>27</v>
      </c>
      <c r="C7" s="8" t="s">
        <v>26</v>
      </c>
      <c r="D7" s="5" t="s">
        <v>28</v>
      </c>
      <c r="E7" s="4">
        <v>0</v>
      </c>
      <c r="F7" s="9" t="s">
        <v>29</v>
      </c>
      <c r="G7" s="10" t="s">
        <v>49</v>
      </c>
      <c r="H7" s="4"/>
      <c r="I7" s="5" t="s">
        <v>24</v>
      </c>
      <c r="J7" s="5" t="s">
        <v>31</v>
      </c>
      <c r="K7" s="5" t="s">
        <v>20</v>
      </c>
      <c r="L7" s="5">
        <v>1</v>
      </c>
      <c r="M7" s="5">
        <v>277</v>
      </c>
      <c r="N7" s="5">
        <v>277</v>
      </c>
      <c r="O7" s="5">
        <f t="shared" si="0"/>
        <v>0</v>
      </c>
      <c r="P7" s="6">
        <v>0</v>
      </c>
      <c r="Q7" s="5">
        <v>150</v>
      </c>
      <c r="R7" s="5">
        <v>0</v>
      </c>
      <c r="S7" s="5" t="s">
        <v>21</v>
      </c>
      <c r="T7" s="5">
        <f t="shared" si="2"/>
        <v>0</v>
      </c>
      <c r="U7" s="5">
        <v>0</v>
      </c>
    </row>
    <row r="8" spans="1:21">
      <c r="A8" s="3" t="s">
        <v>37</v>
      </c>
      <c r="B8" s="5" t="s">
        <v>27</v>
      </c>
      <c r="C8" s="8" t="s">
        <v>26</v>
      </c>
      <c r="D8" s="5" t="s">
        <v>28</v>
      </c>
      <c r="E8" s="4">
        <v>0</v>
      </c>
      <c r="F8" s="9" t="s">
        <v>29</v>
      </c>
      <c r="G8" s="10" t="s">
        <v>49</v>
      </c>
      <c r="H8" s="4"/>
      <c r="I8" s="5" t="s">
        <v>24</v>
      </c>
      <c r="J8" s="3" t="s">
        <v>31</v>
      </c>
      <c r="K8" s="3" t="s">
        <v>20</v>
      </c>
      <c r="L8" s="3">
        <v>1</v>
      </c>
      <c r="M8" s="3">
        <v>120</v>
      </c>
      <c r="N8" s="3">
        <v>120</v>
      </c>
      <c r="O8" s="5">
        <f t="shared" si="0"/>
        <v>0</v>
      </c>
      <c r="P8" s="6">
        <v>0</v>
      </c>
      <c r="Q8" s="5">
        <v>175</v>
      </c>
      <c r="R8" s="5">
        <v>0</v>
      </c>
      <c r="S8" s="5" t="s">
        <v>21</v>
      </c>
      <c r="T8" s="5">
        <f t="shared" si="2"/>
        <v>0</v>
      </c>
      <c r="U8" s="5">
        <v>0</v>
      </c>
    </row>
    <row r="9" spans="1:21">
      <c r="A9" s="3" t="s">
        <v>38</v>
      </c>
      <c r="B9" s="5" t="s">
        <v>27</v>
      </c>
      <c r="C9" s="8" t="s">
        <v>26</v>
      </c>
      <c r="D9" s="5" t="s">
        <v>28</v>
      </c>
      <c r="E9" s="4">
        <v>0</v>
      </c>
      <c r="F9" s="9" t="s">
        <v>29</v>
      </c>
      <c r="G9" s="10" t="s">
        <v>49</v>
      </c>
      <c r="H9" s="4"/>
      <c r="I9" s="5" t="s">
        <v>24</v>
      </c>
      <c r="J9" s="3" t="s">
        <v>31</v>
      </c>
      <c r="K9" s="3" t="s">
        <v>20</v>
      </c>
      <c r="L9" s="3">
        <v>1</v>
      </c>
      <c r="M9" s="3">
        <v>277</v>
      </c>
      <c r="N9" s="3">
        <v>277</v>
      </c>
      <c r="O9" s="5">
        <f t="shared" si="0"/>
        <v>0</v>
      </c>
      <c r="P9" s="6">
        <v>0</v>
      </c>
      <c r="Q9" s="5">
        <v>175</v>
      </c>
      <c r="R9" s="5">
        <v>0</v>
      </c>
      <c r="S9" s="5" t="s">
        <v>21</v>
      </c>
      <c r="T9" s="5">
        <f t="shared" si="2"/>
        <v>0</v>
      </c>
      <c r="U9" s="5">
        <v>0</v>
      </c>
    </row>
    <row r="10" spans="1:21">
      <c r="A10" s="3" t="s">
        <v>39</v>
      </c>
      <c r="B10" s="5" t="s">
        <v>27</v>
      </c>
      <c r="C10" s="8" t="s">
        <v>26</v>
      </c>
      <c r="D10" s="5" t="s">
        <v>28</v>
      </c>
      <c r="E10" s="4">
        <v>0</v>
      </c>
      <c r="F10" s="9" t="s">
        <v>29</v>
      </c>
      <c r="G10" s="10" t="s">
        <v>49</v>
      </c>
      <c r="H10" s="4"/>
      <c r="I10" s="5" t="s">
        <v>24</v>
      </c>
      <c r="J10" s="3" t="s">
        <v>31</v>
      </c>
      <c r="K10" s="3" t="s">
        <v>22</v>
      </c>
      <c r="L10" s="3">
        <v>1</v>
      </c>
      <c r="M10" s="3">
        <v>120</v>
      </c>
      <c r="N10" s="3">
        <v>120</v>
      </c>
      <c r="O10" s="5">
        <f t="shared" si="0"/>
        <v>0</v>
      </c>
      <c r="P10" s="6">
        <v>0</v>
      </c>
      <c r="Q10" s="5">
        <v>50</v>
      </c>
      <c r="R10" s="5">
        <v>0</v>
      </c>
      <c r="S10" s="5" t="s">
        <v>21</v>
      </c>
      <c r="T10" s="5">
        <f t="shared" si="2"/>
        <v>0</v>
      </c>
      <c r="U10" s="5">
        <v>0</v>
      </c>
    </row>
    <row r="11" spans="1:21">
      <c r="A11" s="3" t="s">
        <v>40</v>
      </c>
      <c r="B11" s="5" t="s">
        <v>27</v>
      </c>
      <c r="C11" s="8" t="s">
        <v>26</v>
      </c>
      <c r="D11" s="5" t="s">
        <v>28</v>
      </c>
      <c r="E11" s="4">
        <v>0</v>
      </c>
      <c r="F11" s="9" t="s">
        <v>29</v>
      </c>
      <c r="G11" s="10" t="s">
        <v>49</v>
      </c>
      <c r="H11" s="4"/>
      <c r="I11" s="5" t="s">
        <v>24</v>
      </c>
      <c r="J11" s="3" t="s">
        <v>31</v>
      </c>
      <c r="K11" s="3" t="s">
        <v>22</v>
      </c>
      <c r="L11" s="3">
        <v>1</v>
      </c>
      <c r="M11" s="3">
        <v>277</v>
      </c>
      <c r="N11" s="3">
        <v>277</v>
      </c>
      <c r="O11" s="5">
        <f t="shared" si="0"/>
        <v>0</v>
      </c>
      <c r="P11" s="6">
        <v>0</v>
      </c>
      <c r="Q11" s="5">
        <v>50</v>
      </c>
      <c r="R11" s="5">
        <v>0</v>
      </c>
      <c r="S11" s="5" t="s">
        <v>21</v>
      </c>
      <c r="T11" s="5">
        <f t="shared" si="2"/>
        <v>0</v>
      </c>
      <c r="U11" s="5">
        <v>0</v>
      </c>
    </row>
    <row r="12" spans="1:21">
      <c r="A12" s="3" t="s">
        <v>41</v>
      </c>
      <c r="B12" s="5" t="s">
        <v>27</v>
      </c>
      <c r="C12" s="8" t="s">
        <v>26</v>
      </c>
      <c r="D12" s="5" t="s">
        <v>28</v>
      </c>
      <c r="E12" s="4">
        <v>0</v>
      </c>
      <c r="F12" s="9" t="s">
        <v>29</v>
      </c>
      <c r="G12" s="10" t="s">
        <v>49</v>
      </c>
      <c r="H12" s="4"/>
      <c r="I12" s="5" t="s">
        <v>24</v>
      </c>
      <c r="J12" s="3" t="s">
        <v>31</v>
      </c>
      <c r="K12" s="3" t="s">
        <v>22</v>
      </c>
      <c r="L12" s="3">
        <v>1</v>
      </c>
      <c r="M12" s="3">
        <v>120</v>
      </c>
      <c r="N12" s="3">
        <v>120</v>
      </c>
      <c r="O12" s="5">
        <f t="shared" si="0"/>
        <v>0</v>
      </c>
      <c r="P12" s="6">
        <v>0</v>
      </c>
      <c r="Q12" s="5">
        <v>70</v>
      </c>
      <c r="R12" s="5">
        <v>0</v>
      </c>
      <c r="S12" s="5" t="s">
        <v>21</v>
      </c>
      <c r="T12" s="5">
        <f t="shared" si="2"/>
        <v>0</v>
      </c>
      <c r="U12" s="5">
        <v>0</v>
      </c>
    </row>
    <row r="13" spans="1:21">
      <c r="A13" s="3" t="s">
        <v>42</v>
      </c>
      <c r="B13" s="5" t="s">
        <v>27</v>
      </c>
      <c r="C13" s="8" t="s">
        <v>26</v>
      </c>
      <c r="D13" s="5" t="s">
        <v>28</v>
      </c>
      <c r="E13" s="4">
        <v>0</v>
      </c>
      <c r="F13" s="9" t="s">
        <v>29</v>
      </c>
      <c r="G13" s="10" t="s">
        <v>49</v>
      </c>
      <c r="H13" s="4"/>
      <c r="I13" s="5" t="s">
        <v>24</v>
      </c>
      <c r="J13" s="3" t="s">
        <v>31</v>
      </c>
      <c r="K13" s="3" t="s">
        <v>22</v>
      </c>
      <c r="L13" s="3">
        <v>1</v>
      </c>
      <c r="M13" s="3">
        <v>277</v>
      </c>
      <c r="N13" s="3">
        <v>277</v>
      </c>
      <c r="O13" s="5">
        <f t="shared" si="0"/>
        <v>0</v>
      </c>
      <c r="P13" s="6">
        <v>0</v>
      </c>
      <c r="Q13" s="5">
        <v>70</v>
      </c>
      <c r="R13" s="5">
        <v>0</v>
      </c>
      <c r="S13" s="5" t="s">
        <v>21</v>
      </c>
      <c r="T13" s="5">
        <f t="shared" si="2"/>
        <v>0</v>
      </c>
      <c r="U13" s="5">
        <v>0</v>
      </c>
    </row>
    <row r="14" spans="1:21">
      <c r="A14" s="3" t="s">
        <v>43</v>
      </c>
      <c r="B14" s="5" t="s">
        <v>27</v>
      </c>
      <c r="C14" s="8" t="s">
        <v>26</v>
      </c>
      <c r="D14" s="5" t="s">
        <v>28</v>
      </c>
      <c r="E14" s="4">
        <v>0</v>
      </c>
      <c r="F14" s="9" t="s">
        <v>29</v>
      </c>
      <c r="G14" s="10" t="s">
        <v>49</v>
      </c>
      <c r="H14" s="4"/>
      <c r="I14" s="5" t="s">
        <v>24</v>
      </c>
      <c r="J14" s="3" t="s">
        <v>31</v>
      </c>
      <c r="K14" s="3" t="s">
        <v>22</v>
      </c>
      <c r="L14" s="3">
        <v>1</v>
      </c>
      <c r="M14" s="3">
        <v>120</v>
      </c>
      <c r="N14" s="3">
        <v>120</v>
      </c>
      <c r="O14" s="5">
        <f t="shared" si="0"/>
        <v>100</v>
      </c>
      <c r="P14" s="6">
        <v>0.6</v>
      </c>
      <c r="Q14" s="5">
        <v>100</v>
      </c>
      <c r="R14" s="5">
        <v>100</v>
      </c>
      <c r="S14" s="5" t="s">
        <v>50</v>
      </c>
      <c r="T14" s="5">
        <f t="shared" si="2"/>
        <v>100</v>
      </c>
      <c r="U14" s="5">
        <v>57</v>
      </c>
    </row>
    <row r="15" spans="1:21">
      <c r="A15" s="3" t="s">
        <v>44</v>
      </c>
      <c r="B15" s="5" t="s">
        <v>27</v>
      </c>
      <c r="C15" s="8" t="s">
        <v>26</v>
      </c>
      <c r="D15" s="5" t="s">
        <v>28</v>
      </c>
      <c r="E15" s="4">
        <v>0</v>
      </c>
      <c r="F15" s="9" t="s">
        <v>29</v>
      </c>
      <c r="G15" s="10" t="s">
        <v>49</v>
      </c>
      <c r="H15" s="4"/>
      <c r="I15" s="5" t="s">
        <v>24</v>
      </c>
      <c r="J15" s="3" t="s">
        <v>31</v>
      </c>
      <c r="K15" s="3" t="s">
        <v>22</v>
      </c>
      <c r="L15" s="3">
        <v>1</v>
      </c>
      <c r="M15" s="3">
        <v>277</v>
      </c>
      <c r="N15" s="3">
        <v>277</v>
      </c>
      <c r="O15" s="5">
        <f t="shared" si="0"/>
        <v>100</v>
      </c>
      <c r="P15" s="6">
        <v>0.6</v>
      </c>
      <c r="Q15" s="5">
        <v>100</v>
      </c>
      <c r="R15" s="5">
        <v>100</v>
      </c>
      <c r="S15" s="5" t="s">
        <v>50</v>
      </c>
      <c r="T15" s="5">
        <f t="shared" si="2"/>
        <v>100</v>
      </c>
      <c r="U15" s="5">
        <v>57</v>
      </c>
    </row>
    <row r="16" spans="1:21">
      <c r="A16" s="3" t="s">
        <v>45</v>
      </c>
      <c r="B16" s="5" t="s">
        <v>27</v>
      </c>
      <c r="C16" s="8" t="s">
        <v>26</v>
      </c>
      <c r="D16" s="5" t="s">
        <v>28</v>
      </c>
      <c r="E16" s="4">
        <v>0</v>
      </c>
      <c r="F16" s="9" t="s">
        <v>29</v>
      </c>
      <c r="G16" s="10" t="s">
        <v>49</v>
      </c>
      <c r="H16" s="4"/>
      <c r="I16" s="5" t="s">
        <v>24</v>
      </c>
      <c r="J16" s="3" t="s">
        <v>31</v>
      </c>
      <c r="K16" s="3" t="s">
        <v>22</v>
      </c>
      <c r="L16" s="3">
        <v>1</v>
      </c>
      <c r="M16" s="3">
        <v>120</v>
      </c>
      <c r="N16" s="3">
        <v>120</v>
      </c>
      <c r="O16" s="5">
        <f t="shared" si="0"/>
        <v>0</v>
      </c>
      <c r="P16" s="6">
        <v>0</v>
      </c>
      <c r="Q16" s="5">
        <v>150</v>
      </c>
      <c r="R16" s="5">
        <v>0</v>
      </c>
      <c r="S16" s="5" t="s">
        <v>21</v>
      </c>
      <c r="T16" s="5">
        <f t="shared" si="2"/>
        <v>0</v>
      </c>
      <c r="U16" s="5">
        <v>0</v>
      </c>
    </row>
    <row r="17" spans="1:21">
      <c r="A17" s="3" t="s">
        <v>46</v>
      </c>
      <c r="B17" s="5" t="s">
        <v>27</v>
      </c>
      <c r="C17" s="8" t="s">
        <v>26</v>
      </c>
      <c r="D17" s="5" t="s">
        <v>28</v>
      </c>
      <c r="E17" s="4">
        <v>0</v>
      </c>
      <c r="F17" s="9" t="s">
        <v>29</v>
      </c>
      <c r="G17" s="10" t="s">
        <v>49</v>
      </c>
      <c r="H17" s="4"/>
      <c r="I17" s="5" t="s">
        <v>24</v>
      </c>
      <c r="J17" s="3" t="s">
        <v>31</v>
      </c>
      <c r="K17" s="3" t="s">
        <v>22</v>
      </c>
      <c r="L17" s="3">
        <v>1</v>
      </c>
      <c r="M17" s="3">
        <v>277</v>
      </c>
      <c r="N17" s="3">
        <v>277</v>
      </c>
      <c r="O17" s="5">
        <f t="shared" si="0"/>
        <v>0</v>
      </c>
      <c r="P17" s="6">
        <v>0</v>
      </c>
      <c r="Q17" s="5">
        <v>150</v>
      </c>
      <c r="R17" s="5">
        <v>0</v>
      </c>
      <c r="S17" s="5" t="s">
        <v>21</v>
      </c>
      <c r="T17" s="5">
        <f t="shared" si="2"/>
        <v>0</v>
      </c>
      <c r="U17" s="5">
        <v>0</v>
      </c>
    </row>
    <row r="18" spans="1:21">
      <c r="A18" s="3" t="s">
        <v>47</v>
      </c>
      <c r="B18" s="5" t="s">
        <v>27</v>
      </c>
      <c r="C18" s="8" t="s">
        <v>26</v>
      </c>
      <c r="D18" s="5" t="s">
        <v>28</v>
      </c>
      <c r="E18" s="4">
        <v>0</v>
      </c>
      <c r="F18" s="9" t="s">
        <v>29</v>
      </c>
      <c r="G18" s="10" t="s">
        <v>49</v>
      </c>
      <c r="H18" s="4"/>
      <c r="I18" s="5" t="s">
        <v>24</v>
      </c>
      <c r="J18" s="3" t="s">
        <v>31</v>
      </c>
      <c r="K18" s="3" t="s">
        <v>23</v>
      </c>
      <c r="L18" s="3">
        <v>1</v>
      </c>
      <c r="M18" s="3">
        <v>120</v>
      </c>
      <c r="N18" s="3">
        <v>120</v>
      </c>
      <c r="O18" s="5">
        <f t="shared" si="0"/>
        <v>0</v>
      </c>
      <c r="P18" s="6">
        <v>0</v>
      </c>
      <c r="Q18" s="5">
        <v>175</v>
      </c>
      <c r="R18" s="5">
        <v>0</v>
      </c>
      <c r="S18" s="5" t="s">
        <v>21</v>
      </c>
      <c r="T18" s="5">
        <f t="shared" si="2"/>
        <v>0</v>
      </c>
      <c r="U18" s="5">
        <v>0</v>
      </c>
    </row>
    <row r="19" spans="1:21">
      <c r="A19" s="3" t="s">
        <v>48</v>
      </c>
      <c r="B19" s="5" t="s">
        <v>27</v>
      </c>
      <c r="C19" s="8" t="s">
        <v>26</v>
      </c>
      <c r="D19" s="5" t="s">
        <v>28</v>
      </c>
      <c r="E19" s="4">
        <v>0</v>
      </c>
      <c r="F19" s="9" t="s">
        <v>29</v>
      </c>
      <c r="G19" s="10" t="s">
        <v>49</v>
      </c>
      <c r="H19" s="4"/>
      <c r="I19" s="5" t="s">
        <v>24</v>
      </c>
      <c r="J19" s="3" t="s">
        <v>31</v>
      </c>
      <c r="K19" s="3" t="s">
        <v>23</v>
      </c>
      <c r="L19" s="3">
        <v>1</v>
      </c>
      <c r="M19" s="3">
        <v>277</v>
      </c>
      <c r="N19" s="3">
        <v>277</v>
      </c>
      <c r="O19" s="5">
        <f t="shared" si="0"/>
        <v>0</v>
      </c>
      <c r="P19" s="6">
        <v>0</v>
      </c>
      <c r="Q19" s="5">
        <v>175</v>
      </c>
      <c r="R19" s="5">
        <v>0</v>
      </c>
      <c r="S19" s="5" t="s">
        <v>21</v>
      </c>
      <c r="T19" s="5">
        <f t="shared" si="2"/>
        <v>0</v>
      </c>
      <c r="U19" s="5">
        <v>0</v>
      </c>
    </row>
    <row r="29" spans="1:21">
      <c r="D29" t="s">
        <v>25</v>
      </c>
    </row>
  </sheetData>
  <hyperlinks>
    <hyperlink ref="F2" r:id="rId1"/>
    <hyperlink ref="F3" r:id="rId2"/>
    <hyperlink ref="F4" r:id="rId3"/>
    <hyperlink ref="F5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/>
    <hyperlink ref="F13" r:id="rId12"/>
    <hyperlink ref="F14" r:id="rId13"/>
    <hyperlink ref="F15" r:id="rId14"/>
    <hyperlink ref="F16" r:id="rId15"/>
    <hyperlink ref="F17" r:id="rId16"/>
    <hyperlink ref="F18" r:id="rId17"/>
    <hyperlink ref="F19" r:id="rId18"/>
    <hyperlink ref="G2" r:id="rId19"/>
    <hyperlink ref="G3:G19" r:id="rId20" display="http://webconfigurator.cooperlighting.com/WebTools/Config?CID=CLSpecSheetFromParts&amp;aBrandName=Streetworks&amp;aGroupName=Decorative&amp;aProductID=_LXF_Lexington_ID7&amp;aSpecSheetID=LXF_Lexington_ADW082638&amp;aSpecStyle=StandardGenerator"/>
  </hyperlinks>
  <pageMargins left="0.7" right="0.7" top="0.75" bottom="0.75" header="0.3" footer="0.3"/>
  <pageSetup paperSize="9" orientation="portrait" horizontalDpi="1200" verticalDpi="1200" r:id="rId2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sunita.shahi</dc:creator>
  <cp:lastModifiedBy>priyanka.shukla</cp:lastModifiedBy>
  <dcterms:created xsi:type="dcterms:W3CDTF">2011-07-26T11:45:52Z</dcterms:created>
  <dcterms:modified xsi:type="dcterms:W3CDTF">2011-09-08T10:08:40Z</dcterms:modified>
</cp:coreProperties>
</file>